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/>
  <bookViews>
    <workbookView xWindow="-105" yWindow="-60" windowWidth="10650" windowHeight="11040" tabRatio="555"/>
  </bookViews>
  <sheets>
    <sheet name="Resumo_Paratinga" sheetId="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aga16" localSheetId="0">#REF!</definedName>
    <definedName name="_aga16">#REF!</definedName>
    <definedName name="_asc321" localSheetId="0">#REF!</definedName>
    <definedName name="_asc321">#REF!</definedName>
    <definedName name="_bre5040">[1]Insumos!$E$53</definedName>
    <definedName name="_cap20" localSheetId="0">#REF!</definedName>
    <definedName name="_cap20">#REF!</definedName>
    <definedName name="_cap50">[1]Insumos!$E$86</definedName>
    <definedName name="_cva32" localSheetId="0">#REF!</definedName>
    <definedName name="_cva32">#REF!</definedName>
    <definedName name="_cva50" localSheetId="0">#REF!</definedName>
    <definedName name="_cva50">#REF!</definedName>
    <definedName name="_cva60" localSheetId="0">#REF!</definedName>
    <definedName name="_cva60">#REF!</definedName>
    <definedName name="_cve90100" localSheetId="0">#REF!</definedName>
    <definedName name="_cve90100">#REF!</definedName>
    <definedName name="_cve9040" localSheetId="0">#REF!</definedName>
    <definedName name="_cve9040">#REF!</definedName>
    <definedName name="_cve9050">[1]Insumos!$E$46</definedName>
    <definedName name="_djm10" localSheetId="0">#REF!</definedName>
    <definedName name="_djm10">#REF!</definedName>
    <definedName name="_djm15" localSheetId="0">#REF!</definedName>
    <definedName name="_djm15">#REF!</definedName>
    <definedName name="_epl5">[2]Insumos!$E$34</definedName>
    <definedName name="_fil2" localSheetId="0">#REF!</definedName>
    <definedName name="_fil2">#REF!</definedName>
    <definedName name="_xlnm._FilterDatabase" localSheetId="0" hidden="1">Resumo_Paratinga!#REF!</definedName>
    <definedName name="_fio12" localSheetId="0">#REF!</definedName>
    <definedName name="_fio12">#REF!</definedName>
    <definedName name="_fis5" localSheetId="0">#REF!</definedName>
    <definedName name="_fis5">#REF!</definedName>
    <definedName name="_fpd12" localSheetId="0">#REF!</definedName>
    <definedName name="_fpd12">#REF!</definedName>
    <definedName name="_fvr10" localSheetId="0">#REF!</definedName>
    <definedName name="_fvr10">#REF!</definedName>
    <definedName name="_itu1" localSheetId="0">#REF!</definedName>
    <definedName name="_itu1">#REF!</definedName>
    <definedName name="_jla20" localSheetId="0">#REF!</definedName>
    <definedName name="_jla20">#REF!</definedName>
    <definedName name="_jla32" localSheetId="0">#REF!</definedName>
    <definedName name="_jla32">#REF!</definedName>
    <definedName name="_lpi100" localSheetId="0">#REF!</definedName>
    <definedName name="_lpi100">#REF!</definedName>
    <definedName name="_lvg12050">[1]Insumos!$E$77</definedName>
    <definedName name="_lvp32" localSheetId="0">#REF!</definedName>
    <definedName name="_lvp32">#REF!</definedName>
    <definedName name="_lxa1">[3]Insumos!$E$229</definedName>
    <definedName name="_ope1" localSheetId="0">#REF!</definedName>
    <definedName name="_ope1">#REF!</definedName>
    <definedName name="_ope3" localSheetId="0">#REF!</definedName>
    <definedName name="_ope3">#REF!</definedName>
    <definedName name="_pne2" localSheetId="0">#REF!</definedName>
    <definedName name="_pne2">#REF!</definedName>
    <definedName name="_prg1515" localSheetId="0">#REF!</definedName>
    <definedName name="_prg1515">#REF!</definedName>
    <definedName name="_prg1827" localSheetId="0">#REF!</definedName>
    <definedName name="_prg1827">#REF!</definedName>
    <definedName name="_ptc7">[4]Insumos!$E$270</definedName>
    <definedName name="_ptm6" localSheetId="0">#REF!</definedName>
    <definedName name="_ptm6">#REF!</definedName>
    <definedName name="_qdm3" localSheetId="0">#REF!</definedName>
    <definedName name="_qdm3">#REF!</definedName>
    <definedName name="_rge32" localSheetId="0">#REF!</definedName>
    <definedName name="_rge32">#REF!</definedName>
    <definedName name="_rgp1" localSheetId="0">#REF!</definedName>
    <definedName name="_rgp1">#REF!</definedName>
    <definedName name="_rls100100">[1]Insumos!$E$55</definedName>
    <definedName name="_sip1">[1]Insumos!$E$75</definedName>
    <definedName name="_tb16" localSheetId="0">#REF!</definedName>
    <definedName name="_tb16">#REF!</definedName>
    <definedName name="_tb19" localSheetId="0">#REF!</definedName>
    <definedName name="_tb19">#REF!</definedName>
    <definedName name="_tba20" localSheetId="0">#REF!</definedName>
    <definedName name="_tba20">#REF!</definedName>
    <definedName name="_tbe100" localSheetId="0">#REF!</definedName>
    <definedName name="_tbe100">#REF!</definedName>
    <definedName name="_tbe40" localSheetId="0">#REF!</definedName>
    <definedName name="_tbe40">#REF!</definedName>
    <definedName name="_tbe50" localSheetId="0">#REF!</definedName>
    <definedName name="_tbe50">#REF!</definedName>
    <definedName name="_tca80" localSheetId="0">#REF!</definedName>
    <definedName name="_tca80">#REF!</definedName>
    <definedName name="_tea20">[1]Insumos!$E$64</definedName>
    <definedName name="_tea32" localSheetId="0">#REF!</definedName>
    <definedName name="_tea32">#REF!</definedName>
    <definedName name="_tee100" localSheetId="0">#REF!</definedName>
    <definedName name="_tee100">#REF!</definedName>
    <definedName name="_ter10050" localSheetId="0">#REF!</definedName>
    <definedName name="_ter10050">#REF!</definedName>
    <definedName name="_tlf6" localSheetId="0">#REF!</definedName>
    <definedName name="_tlf6">#REF!</definedName>
    <definedName name="_tub10012" localSheetId="0">#REF!</definedName>
    <definedName name="_tub10012">#REF!</definedName>
    <definedName name="_tub10015" localSheetId="0">#REF!</definedName>
    <definedName name="_tub10015">#REF!</definedName>
    <definedName name="_tub10020" localSheetId="0">#REF!</definedName>
    <definedName name="_tub10020">#REF!</definedName>
    <definedName name="_tub4012" localSheetId="0">#REF!</definedName>
    <definedName name="_tub4012">#REF!</definedName>
    <definedName name="_tub5012" localSheetId="0">#REF!</definedName>
    <definedName name="_tub5012">#REF!</definedName>
    <definedName name="_tub5015" localSheetId="0">#REF!</definedName>
    <definedName name="_tub5015">#REF!</definedName>
    <definedName name="_tub5020" localSheetId="0">#REF!</definedName>
    <definedName name="_tub5020">#REF!</definedName>
    <definedName name="_tub7512" localSheetId="0">#REF!</definedName>
    <definedName name="_tub7512">#REF!</definedName>
    <definedName name="_tub7515" localSheetId="0">#REF!</definedName>
    <definedName name="_tub7515">#REF!</definedName>
    <definedName name="_tub7520" localSheetId="0">#REF!</definedName>
    <definedName name="_tub7520">#REF!</definedName>
    <definedName name="acl">[2]Insumos!$E$35</definedName>
    <definedName name="aço" localSheetId="0">#REF!</definedName>
    <definedName name="aço">#REF!</definedName>
    <definedName name="ade" localSheetId="0">#REF!</definedName>
    <definedName name="ade">#REF!</definedName>
    <definedName name="adtimp" localSheetId="0">#REF!</definedName>
    <definedName name="adtimp">#REF!</definedName>
    <definedName name="afi" localSheetId="0">#REF!</definedName>
    <definedName name="afi">#REF!</definedName>
    <definedName name="agr" localSheetId="0">#REF!</definedName>
    <definedName name="agr">#REF!</definedName>
    <definedName name="ame" localSheetId="0">#REF!</definedName>
    <definedName name="ame">#REF!</definedName>
    <definedName name="amm" localSheetId="0">#REF!</definedName>
    <definedName name="amm">#REF!</definedName>
    <definedName name="anb" localSheetId="0">#REF!</definedName>
    <definedName name="anb">#REF!</definedName>
    <definedName name="apc">[4]Insumos!$E$274</definedName>
    <definedName name="apmfs">[1]Insumos!$E$93</definedName>
    <definedName name="are" localSheetId="0">#REF!</definedName>
    <definedName name="are">#REF!</definedName>
    <definedName name="_xlnm.Print_Area" localSheetId="0">Resumo_Paratinga!$A$1:$D$26</definedName>
    <definedName name="bcf" localSheetId="0">#REF!</definedName>
    <definedName name="bcf">#REF!</definedName>
    <definedName name="bcp" localSheetId="0">#REF!</definedName>
    <definedName name="bcp">#REF!</definedName>
    <definedName name="BDI" localSheetId="0">#REF!</definedName>
    <definedName name="BDI">#REF!</definedName>
    <definedName name="BDIE">[5]Insumos!$D$5</definedName>
    <definedName name="bomp2" localSheetId="0">#REF!</definedName>
    <definedName name="bomp2">#REF!</definedName>
    <definedName name="caba1\0">[4]Insumos!$E$271</definedName>
    <definedName name="caba4">[4]Insumos!$E$272</definedName>
    <definedName name="camp" localSheetId="0">#REF!</definedName>
    <definedName name="camp">#REF!</definedName>
    <definedName name="cbas" localSheetId="0">#REF!</definedName>
    <definedName name="cbas">#REF!</definedName>
    <definedName name="ccp" localSheetId="0">#REF!</definedName>
    <definedName name="ccp">#REF!</definedName>
    <definedName name="cds" localSheetId="0">#REF!</definedName>
    <definedName name="cds">#REF!</definedName>
    <definedName name="cer1\2" localSheetId="0">#REF!</definedName>
    <definedName name="cer1\2">#REF!</definedName>
    <definedName name="cib" localSheetId="0">#REF!</definedName>
    <definedName name="cib">#REF!</definedName>
    <definedName name="cim" localSheetId="0">#REF!</definedName>
    <definedName name="cim">#REF!</definedName>
    <definedName name="clp" localSheetId="0">#REF!</definedName>
    <definedName name="clp">#REF!</definedName>
    <definedName name="clr1\2" localSheetId="0">#REF!</definedName>
    <definedName name="clr1\2">#REF!</definedName>
    <definedName name="comp" localSheetId="0">#REF!</definedName>
    <definedName name="comp">#REF!</definedName>
    <definedName name="ctfa4" localSheetId="0">#REF!</definedName>
    <definedName name="ctfa4">#REF!</definedName>
    <definedName name="cvp1\2">[1]Insumos!$E$67</definedName>
    <definedName name="cxp4x2" localSheetId="0">#REF!</definedName>
    <definedName name="cxp4x2">#REF!</definedName>
    <definedName name="DAT" localSheetId="0">#REF!</definedName>
    <definedName name="DAT">#REF!</definedName>
    <definedName name="desm" localSheetId="0">#REF!</definedName>
    <definedName name="desm">#REF!</definedName>
    <definedName name="E" localSheetId="0">#REF!</definedName>
    <definedName name="E">#REF!</definedName>
    <definedName name="ele" localSheetId="0">#REF!</definedName>
    <definedName name="ele">#REF!</definedName>
    <definedName name="elr1\2" localSheetId="0">#REF!</definedName>
    <definedName name="elr1\2">#REF!</definedName>
    <definedName name="elv50x40" localSheetId="0">#REF!</definedName>
    <definedName name="elv50x40">#REF!</definedName>
    <definedName name="enc" localSheetId="0">#REF!</definedName>
    <definedName name="enc">#REF!</definedName>
    <definedName name="esm">[6]Insumos!$E$181</definedName>
    <definedName name="fer" localSheetId="0">#REF!</definedName>
    <definedName name="fer">#REF!</definedName>
    <definedName name="G">#REF!</definedName>
    <definedName name="ggm" localSheetId="0">#REF!</definedName>
    <definedName name="ggm">#REF!</definedName>
    <definedName name="grx" localSheetId="0">#REF!</definedName>
    <definedName name="grx">#REF!</definedName>
    <definedName name="ipf" localSheetId="0">#REF!</definedName>
    <definedName name="ipf">#REF!</definedName>
    <definedName name="itus1" localSheetId="0">#REF!</definedName>
    <definedName name="itus1">#REF!</definedName>
    <definedName name="jla1\220" localSheetId="0">#REF!</definedName>
    <definedName name="jla1\220">#REF!</definedName>
    <definedName name="lbp">[1]Insumos!$E$80</definedName>
    <definedName name="lm6\3" localSheetId="0">#REF!</definedName>
    <definedName name="lm6\3">#REF!</definedName>
    <definedName name="lpb" localSheetId="0">#REF!</definedName>
    <definedName name="lpb">#REF!</definedName>
    <definedName name="lpm8f">[6]Insumos!$E$166</definedName>
    <definedName name="LSO" localSheetId="0">#REF!</definedName>
    <definedName name="LSO">#REF!</definedName>
    <definedName name="lub" localSheetId="0">#REF!</definedName>
    <definedName name="lub">#REF!</definedName>
    <definedName name="lvp1\2">[1]Insumos!$E$72</definedName>
    <definedName name="lxaf" localSheetId="0">#REF!</definedName>
    <definedName name="lxaf">#REF!</definedName>
    <definedName name="mad" localSheetId="0">#REF!</definedName>
    <definedName name="mad">#REF!</definedName>
    <definedName name="map" localSheetId="0">#REF!</definedName>
    <definedName name="map">#REF!</definedName>
    <definedName name="mpm2.5" localSheetId="0">#REF!</definedName>
    <definedName name="mpm2.5">#REF!</definedName>
    <definedName name="msv" localSheetId="0">#REF!</definedName>
    <definedName name="msv">#REF!</definedName>
    <definedName name="niv" localSheetId="0">#REF!</definedName>
    <definedName name="niv">#REF!</definedName>
    <definedName name="nome" localSheetId="0">#REF!</definedName>
    <definedName name="nome">#REF!</definedName>
    <definedName name="odi" localSheetId="0">#REF!</definedName>
    <definedName name="odi">#REF!</definedName>
    <definedName name="ofi" localSheetId="0">#REF!</definedName>
    <definedName name="ofi">#REF!</definedName>
    <definedName name="oli" localSheetId="0">#REF!</definedName>
    <definedName name="oli">#REF!</definedName>
    <definedName name="pcf80x210" localSheetId="0">#REF!</definedName>
    <definedName name="pcf80x210">#REF!</definedName>
    <definedName name="pdm" localSheetId="0">#REF!</definedName>
    <definedName name="pdm">#REF!</definedName>
    <definedName name="pig" localSheetId="0">#REF!</definedName>
    <definedName name="pig">#REF!</definedName>
    <definedName name="pont" localSheetId="0">#REF!</definedName>
    <definedName name="pont">#REF!</definedName>
    <definedName name="PPP">#REF!</definedName>
    <definedName name="pref" localSheetId="0">#REF!</definedName>
    <definedName name="pref">#REF!</definedName>
    <definedName name="prg" localSheetId="0">#REF!</definedName>
    <definedName name="prg">#REF!</definedName>
    <definedName name="ptt3x2" localSheetId="0">#REF!</definedName>
    <definedName name="ptt3x2">#REF!</definedName>
    <definedName name="qgm" localSheetId="0">#REF!</definedName>
    <definedName name="qgm">#REF!</definedName>
    <definedName name="rec">[2]Insumos!$E$39</definedName>
    <definedName name="Res">'[7]Equipamentos(nãoimprimir)'!$F$9</definedName>
    <definedName name="rgp1\2" localSheetId="0">#REF!</definedName>
    <definedName name="rgp1\2">#REF!</definedName>
    <definedName name="RRR">#REF!</definedName>
    <definedName name="s14_" localSheetId="0">#REF!</definedName>
    <definedName name="s14_">#REF!</definedName>
    <definedName name="SAL" localSheetId="0">#REF!</definedName>
    <definedName name="SAL">#REF!</definedName>
    <definedName name="sar">[6]Insumos!$E$183</definedName>
    <definedName name="sollimp" localSheetId="0">#REF!</definedName>
    <definedName name="sollimp">#REF!</definedName>
    <definedName name="srv" localSheetId="0">#REF!</definedName>
    <definedName name="srv">#REF!</definedName>
    <definedName name="sum" localSheetId="0">#REF!</definedName>
    <definedName name="sum">#REF!</definedName>
    <definedName name="svt" localSheetId="0">#REF!</definedName>
    <definedName name="svt">#REF!</definedName>
    <definedName name="sxo" localSheetId="0">#REF!</definedName>
    <definedName name="sxo">#REF!</definedName>
    <definedName name="tab">[6]Insumos!$E$184</definedName>
    <definedName name="ted" localSheetId="0">#REF!</definedName>
    <definedName name="ted">#REF!</definedName>
    <definedName name="tjf" localSheetId="0">#REF!</definedName>
    <definedName name="tjf">#REF!</definedName>
    <definedName name="tlc" localSheetId="0">#REF!</definedName>
    <definedName name="tlc">#REF!</definedName>
    <definedName name="tnp1\2" localSheetId="0">#REF!</definedName>
    <definedName name="tnp1\2">#REF!</definedName>
    <definedName name="TOT" localSheetId="0">[7]ResumoGeral!#REF!</definedName>
    <definedName name="TOT">[7]ResumoGeral!#REF!</definedName>
    <definedName name="tp6\12" localSheetId="0">#REF!</definedName>
    <definedName name="tp6\12">#REF!</definedName>
    <definedName name="tp6\16" localSheetId="0">#REF!</definedName>
    <definedName name="tp6\16">#REF!</definedName>
    <definedName name="tpl1\2" localSheetId="0">#REF!</definedName>
    <definedName name="tpl1\2">#REF!</definedName>
    <definedName name="tpmfs">[1]Insumos!$E$94</definedName>
    <definedName name="ttc" localSheetId="0">#REF!</definedName>
    <definedName name="ttc">#REF!</definedName>
    <definedName name="tte" localSheetId="0">#REF!</definedName>
    <definedName name="tte">#REF!</definedName>
    <definedName name="TTO">[7]ResumoGeral!#REF!</definedName>
    <definedName name="TTT">#REF!</definedName>
    <definedName name="tus" localSheetId="0">#REF!</definedName>
    <definedName name="tus">#REF!</definedName>
    <definedName name="tuso" localSheetId="0">#REF!</definedName>
    <definedName name="tuso">#REF!</definedName>
    <definedName name="ULA">#REF!</definedName>
    <definedName name="UU">#REF!</definedName>
    <definedName name="UUI">#REF!</definedName>
    <definedName name="v60120_" localSheetId="0">#REF!</definedName>
    <definedName name="v60120_">#REF!</definedName>
    <definedName name="val">[1]Insumos!$E$76</definedName>
    <definedName name="vsb" localSheetId="0">#REF!</definedName>
    <definedName name="vsb">#REF!</definedName>
    <definedName name="zar" localSheetId="0">#REF!</definedName>
    <definedName name="zar">#REF!</definedName>
  </definedNames>
  <calcPr calcId="144525"/>
</workbook>
</file>

<file path=xl/calcChain.xml><?xml version="1.0" encoding="utf-8"?>
<calcChain xmlns="http://schemas.openxmlformats.org/spreadsheetml/2006/main">
  <c r="D25" i="87" l="1"/>
  <c r="C25" i="87" l="1"/>
  <c r="C26" i="87"/>
</calcChain>
</file>

<file path=xl/sharedStrings.xml><?xml version="1.0" encoding="utf-8"?>
<sst xmlns="http://schemas.openxmlformats.org/spreadsheetml/2006/main" count="52" uniqueCount="52">
  <si>
    <t>DISCRIMINAÇÃO</t>
  </si>
  <si>
    <t>UNIDADE DO SISTEMA: CAPTAÇÃO FLUTUANTE</t>
  </si>
  <si>
    <t>UNIDADE DO SISTEMA: SUB ADUTORAS DE ÁGUA TRATADA</t>
  </si>
  <si>
    <t>UNIDADE DO SISTEMA: ESTAÇÃO DE TRATAMENTO DE ÁGUA (Q = 8,0 l/s)</t>
  </si>
  <si>
    <t>UNIDADE DO SISTEMA: CASA DE QUÍMICA</t>
  </si>
  <si>
    <t>UNIDADE DO SISTEMA: ADUTORA DE ÁGUA BRUTA - FLUTUANTE/ ETA</t>
  </si>
  <si>
    <t>UNIDADE DO SISTEMA: CONSTRUÇÃO DO ABRIGO PARA COMANDO DA BOMBA</t>
  </si>
  <si>
    <t>UNIDADE DO SISTEMA: CAIXA DESCARGA DO LODO</t>
  </si>
  <si>
    <t>UNIDADE DO SISTEMA: DESCARGA DE LAVAGEM DOS FILTROS</t>
  </si>
  <si>
    <t>UNIDADE DO SISTEMA: RESERVATÓRIO EXTREMA- 20 M³</t>
  </si>
  <si>
    <t>UNIDADE DO SISTEMA: RESERVATÓRIO CANAFÍSTULA 30 M³</t>
  </si>
  <si>
    <t>UNIDADE DO SISTEMA: RESERVATÓRIO DE NOVA UNIÃO  - 50 M³</t>
  </si>
  <si>
    <t>UNIDADE DO SISTEMA: LEITO DE SECAGEM ( 8 m x 8 m)</t>
  </si>
  <si>
    <t>UNIDADE DO SISTEMA: RESERVATÓRIO DE VOLTA DAS PEDRAS - 30 M³</t>
  </si>
  <si>
    <t>UNIDADE DO SISTEMA: REDE DE DISTRIBUIÇÃO LOC. EXTREMA</t>
  </si>
  <si>
    <t>UNIDADE DO SISTEMA: REDE DE DISTRIBUIÇÃO LOC. NOVA UNIÃO</t>
  </si>
  <si>
    <t>UNIDADE DO SISTEMA: REDE DE DISTRIBUIÇÃO LOC. CANAFISTULA</t>
  </si>
  <si>
    <t xml:space="preserve">UNIDADE DO SISTEMA: RESERVATÓRIO ENTERRADO 15 m³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</si>
  <si>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</si>
  <si>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</si>
  <si>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</si>
  <si>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</si>
  <si>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</si>
  <si>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</si>
  <si>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</si>
  <si>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</si>
  <si>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</si>
  <si>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</si>
  <si>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</si>
  <si>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</si>
  <si>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</si>
  <si>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</si>
  <si>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</si>
  <si>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</si>
  <si>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</si>
  <si>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</si>
  <si>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</si>
  <si>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</si>
  <si>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UNIDADE DO SISTEMA: REDE DE DIST. LOC. VOLTA DAS PEDRAS E PEDRA DO ASFALTO</t>
  </si>
  <si>
    <t>UNIDADE DO SISTEMA: ADUTORAS  DE ÁGUA TRATADA</t>
  </si>
  <si>
    <t>ITEM</t>
  </si>
  <si>
    <t>UNIDADE DO SISTEMA: SERVIÇOS INICIAIS E COMPLEMENTARES</t>
  </si>
  <si>
    <t>SISTEMA DE ABASTECIMENTO DE ÁGUA DO MUNICÍPIO DE PARATINGA / BA</t>
  </si>
  <si>
    <t>SERVIÇOS (R$)</t>
  </si>
  <si>
    <t>MATERIAIS (R$)</t>
  </si>
  <si>
    <t>TOTAL (R$):</t>
  </si>
  <si>
    <t>PLANILHA ORÇAMENTÁRIA GERAL (SERVIÇOS + MATERIAIS)</t>
  </si>
  <si>
    <t>BDI MATERIAIS: 18,00%</t>
  </si>
  <si>
    <t>TOTAL GERAL SAA DO MUNICÍPIO DE PARATINGA / BA (R$):</t>
  </si>
  <si>
    <t>BDI SERVIÇOS: 28,10%</t>
  </si>
  <si>
    <t>DATA BASE: JUL/2015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</si>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</sst>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\(&quot;R$ &quot;#,##0\)"/>
    <numFmt numFmtId="165" formatCode="_(&quot;R$ &quot;* #,##0_);_(&quot;R$ &quot;* \(#,##0\);_(&quot;R$ &quot;* &quot;-&quot;_);_(@_)"/>
    <numFmt numFmtId="166" formatCode="_(* #,##0.00_);_(* \(#,##0.00\);_(* &quot;-&quot;??_);_(@_)"/>
    <numFmt numFmtId="167" formatCode="&quot;R$&quot;\ #,##0_);\(&quot;R$&quot;\ #,##0\)"/>
    <numFmt numFmtId="168" formatCode="#,#00"/>
    <numFmt numFmtId="169" formatCode="_(&quot;R$ &quot;* #,##0.00_);_(&quot;R$ &quot;* \(#,##0.00\);_(&quot;R$ &quot;* &quot;-&quot;??_);_(@_)"/>
    <numFmt numFmtId="170" formatCode="%#,#00"/>
    <numFmt numFmtId="171" formatCode="#.##000"/>
    <numFmt numFmtId="172" formatCode="_-* #,##0.00\ _D_M_-;\-* #,##0.00\ _D_M_-;_-* &quot;-&quot;??\ _D_M_-;_-@_-"/>
    <numFmt numFmtId="173" formatCode="#,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2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sz val="10"/>
      <name val="Courier"/>
      <family val="3"/>
    </font>
    <font>
      <sz val="10"/>
      <color indexed="8"/>
      <name val="Calibri"/>
      <family val="2"/>
    </font>
    <font>
      <b/>
      <sz val="15"/>
      <color indexed="48"/>
      <name val="Calibri"/>
      <family val="2"/>
    </font>
    <font>
      <b/>
      <sz val="1"/>
      <color indexed="8"/>
      <name val="Courier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</borders>
  <cellStyleXfs count="80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1" fillId="0" borderId="0"/>
    <xf numFmtId="0" fontId="1" fillId="0" borderId="0"/>
    <xf numFmtId="167" fontId="9" fillId="0" borderId="0">
      <protection locked="0"/>
    </xf>
    <xf numFmtId="0" fontId="2" fillId="0" borderId="0"/>
    <xf numFmtId="168" fontId="9" fillId="0" borderId="0">
      <protection locked="0"/>
    </xf>
    <xf numFmtId="0" fontId="10" fillId="0" borderId="0"/>
    <xf numFmtId="169" fontId="3" fillId="0" borderId="0" applyFont="0" applyFill="0" applyBorder="0" applyAlignment="0" applyProtection="0"/>
    <xf numFmtId="169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6" fillId="0" borderId="0"/>
    <xf numFmtId="0" fontId="11" fillId="0" borderId="0" applyNumberFormat="0" applyFill="0" applyBorder="0" applyProtection="0">
      <alignment horizontal="left" vertical="top"/>
    </xf>
    <xf numFmtId="0" fontId="3" fillId="0" borderId="0"/>
    <xf numFmtId="0" fontId="11" fillId="0" borderId="0" applyNumberFormat="0" applyFill="0" applyBorder="0" applyProtection="0">
      <alignment horizontal="left" vertical="top"/>
    </xf>
    <xf numFmtId="0" fontId="3" fillId="0" borderId="0"/>
    <xf numFmtId="0" fontId="11" fillId="0" borderId="0" applyNumberFormat="0" applyFill="0" applyBorder="0" applyProtection="0">
      <alignment horizontal="left" vertical="top"/>
    </xf>
    <xf numFmtId="0" fontId="2" fillId="0" borderId="0"/>
    <xf numFmtId="0" fontId="1" fillId="0" borderId="0"/>
    <xf numFmtId="0" fontId="2" fillId="0" borderId="0"/>
    <xf numFmtId="0" fontId="11" fillId="0" borderId="0" applyNumberFormat="0" applyFill="0" applyBorder="0" applyProtection="0">
      <alignment horizontal="left" vertical="top"/>
    </xf>
    <xf numFmtId="0" fontId="2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9" fillId="0" borderId="0">
      <protection locked="0"/>
    </xf>
    <xf numFmtId="171" fontId="9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4" applyNumberFormat="0" applyFill="0" applyAlignment="0" applyProtection="0"/>
    <xf numFmtId="173" fontId="13" fillId="0" borderId="0">
      <protection locked="0"/>
    </xf>
    <xf numFmtId="173" fontId="13" fillId="0" borderId="0">
      <protection locked="0"/>
    </xf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quotePrefix="1" applyNumberFormat="1" applyFont="1" applyFill="1" applyBorder="1" applyAlignment="1">
      <alignment vertical="center"/>
    </xf>
    <xf numFmtId="166" fontId="7" fillId="0" borderId="1" xfId="7" applyFont="1" applyFill="1" applyBorder="1" applyAlignment="1">
      <alignment horizontal="center" vertical="center" wrapText="1"/>
    </xf>
    <xf numFmtId="4" fontId="3" fillId="0" borderId="1" xfId="7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3" fillId="0" borderId="0" xfId="7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horizontal="justify" vertical="center"/>
    </xf>
    <xf numFmtId="4" fontId="7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wrapText="1" indent="1"/>
    </xf>
    <xf numFmtId="0" fontId="7" fillId="0" borderId="1" xfId="2" applyFont="1" applyFill="1" applyBorder="1" applyAlignment="1">
      <alignment horizontal="center" vertical="center" wrapText="1"/>
    </xf>
    <xf numFmtId="4" fontId="7" fillId="0" borderId="1" xfId="9" applyNumberFormat="1" applyFont="1" applyFill="1" applyBorder="1" applyAlignment="1">
      <alignment horizontal="center" vertical="center" wrapText="1"/>
    </xf>
    <xf numFmtId="4" fontId="7" fillId="0" borderId="2" xfId="9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</cellXfs>
  <cellStyles count="80">
    <cellStyle name="Comma 2" xfId="1"/>
    <cellStyle name="Data" xfId="15"/>
    <cellStyle name="Excel Built-in Normal" xfId="2"/>
    <cellStyle name="Excel Built-in Normal 2" xfId="16"/>
    <cellStyle name="Fixo" xfId="17"/>
    <cellStyle name="Indefinido" xfId="18"/>
    <cellStyle name="Moeda 2" xfId="19"/>
    <cellStyle name="Moeda 2 2" xfId="20"/>
    <cellStyle name="Moeda 3" xfId="21"/>
    <cellStyle name="Moeda 3 2" xfId="22"/>
    <cellStyle name="Moeda 4" xfId="23"/>
    <cellStyle name="Normal" xfId="0" builtinId="0"/>
    <cellStyle name="Normal 2" xfId="3"/>
    <cellStyle name="Normal 2 2" xfId="4"/>
    <cellStyle name="Normal 2 2 2" xfId="24"/>
    <cellStyle name="Normal 2 2 2 2" xfId="25"/>
    <cellStyle name="Normal 2 2 3" xfId="26"/>
    <cellStyle name="Normal 2 3" xfId="14"/>
    <cellStyle name="Normal 2 3 2" xfId="27"/>
    <cellStyle name="Normal 2 4" xfId="28"/>
    <cellStyle name="Normal 3" xfId="5"/>
    <cellStyle name="Normal 3 2" xfId="29"/>
    <cellStyle name="Normal 3 2 2" xfId="30"/>
    <cellStyle name="Normal 3 3" xfId="31"/>
    <cellStyle name="Normal 3 3 2" xfId="32"/>
    <cellStyle name="Normal 3 4" xfId="33"/>
    <cellStyle name="Normal 3 5" xfId="34"/>
    <cellStyle name="Normal 3_FIX = 2.031.00-11" xfId="35"/>
    <cellStyle name="Normal 4" xfId="13"/>
    <cellStyle name="Normal 4 2" xfId="36"/>
    <cellStyle name="Normal 4 2 2" xfId="37"/>
    <cellStyle name="Normal 4 3" xfId="38"/>
    <cellStyle name="Normal 4_FIX = 2.031.00-11" xfId="39"/>
    <cellStyle name="Normal 5" xfId="6"/>
    <cellStyle name="Normal 5 2" xfId="40"/>
    <cellStyle name="Normal 6" xfId="41"/>
    <cellStyle name="Normal 7" xfId="42"/>
    <cellStyle name="Normal 7 2" xfId="43"/>
    <cellStyle name="Normal 8" xfId="44"/>
    <cellStyle name="Normal 9" xfId="45"/>
    <cellStyle name="Percentual" xfId="46"/>
    <cellStyle name="Ponto" xfId="47"/>
    <cellStyle name="Porcentagem 2" xfId="48"/>
    <cellStyle name="Porcentagem 2 2" xfId="49"/>
    <cellStyle name="Porcentagem 2 3" xfId="50"/>
    <cellStyle name="Porcentagem 3" xfId="51"/>
    <cellStyle name="Porcentagem 4" xfId="52"/>
    <cellStyle name="Porcentagem 4 2" xfId="53"/>
    <cellStyle name="Separador de milhares 10" xfId="54"/>
    <cellStyle name="Separador de milhares 11" xfId="55"/>
    <cellStyle name="Separador de milhares 2" xfId="8"/>
    <cellStyle name="Separador de milhares 2 2" xfId="9"/>
    <cellStyle name="Separador de milhares 2 2 2" xfId="10"/>
    <cellStyle name="Separador de milhares 2 2 3" xfId="56"/>
    <cellStyle name="Separador de milhares 2 2 4" xfId="57"/>
    <cellStyle name="Separador de milhares 2 2_PREÇOS SINAPI_ok_271109" xfId="11"/>
    <cellStyle name="Separador de milhares 2 3" xfId="58"/>
    <cellStyle name="Separador de milhares 2 4" xfId="59"/>
    <cellStyle name="Separador de milhares 2 5" xfId="60"/>
    <cellStyle name="Separador de milhares 3" xfId="61"/>
    <cellStyle name="Separador de milhares 3 2" xfId="62"/>
    <cellStyle name="Separador de milhares 4" xfId="12"/>
    <cellStyle name="Separador de milhares 4 2" xfId="63"/>
    <cellStyle name="Separador de milhares 4 2 2" xfId="64"/>
    <cellStyle name="Separador de milhares 4 3" xfId="65"/>
    <cellStyle name="Separador de milhares 4 4" xfId="66"/>
    <cellStyle name="Separador de milhares 5" xfId="67"/>
    <cellStyle name="Separador de milhares 5 2" xfId="68"/>
    <cellStyle name="Separador de milhares 6" xfId="69"/>
    <cellStyle name="Separador de milhares 6 2" xfId="70"/>
    <cellStyle name="Separador de milhares 7" xfId="71"/>
    <cellStyle name="Separador de milhares 8" xfId="72"/>
    <cellStyle name="Separador de milhares 9" xfId="73"/>
    <cellStyle name="Título 1 1" xfId="74"/>
    <cellStyle name="Titulo1" xfId="75"/>
    <cellStyle name="Titulo2" xfId="76"/>
    <cellStyle name="Vírgula" xfId="7" builtinId="3"/>
    <cellStyle name="Vírgula 2" xfId="77"/>
    <cellStyle name="Vírgula 2 2" xfId="78"/>
    <cellStyle name="Vírgula 2 3" xfId="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3</xdr:col>
      <xdr:colOff>1962150</xdr:colOff>
      <xdr:row>0</xdr:row>
      <xdr:rowOff>847725</xdr:rowOff>
    </xdr:to>
    <xdr:pic>
      <xdr:nvPicPr>
        <xdr:cNvPr id="3" name="Picture 7" descr="Logotip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8575"/>
          <a:ext cx="1070610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BAHIA\6&#170;%20S.R\ABAR&#201;\DIAGN&#211;STICOS_REV1\or&#231;amentos%20e%20especifica&#231;&#245;es\casa%20de%20quimica-banhei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Assun&#231;&#227;o%20do%20Piau&#237;\Funasa\AguaEscola\Or&#231;amento_AGUAESCOLA_ASSUN&#199;&#195;ODOPIAUI_D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Incra\Pt-2008\PROJETO_SAA_INCRA_JF\MARCOS%20DAVI\INCRA\Batalha\Congo\SAA-2008-BATALHA_LOC.%20CONGO_INCRA-M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Documents%20and%20Settings\Baptista\Meus%20documentos\Planacon\INCRA\Incra%20Po&#231;os\Or&#231;amentos\Or&#231;amentos%20corrigidos\01-SAA-2007-INCRA-Curvinha_Og_F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iracuruca\Pt-2007\Pra&#231;a%20245820-97\Projeto_245820-97\Rev2\Turismo%20no%20Brasil%202007_Piracuruca_Or&#231;amento_AC_Re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Pernambuco\OR&#199;AMENTOS_REV1\CABROBO\Or&#231;amento_SAA_CABROB&#211;_R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 "/>
      <sheetName val="Composições"/>
      <sheetName val="Cronograma 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6">
          <cell r="E46">
            <v>3.95</v>
          </cell>
        </row>
        <row r="53">
          <cell r="E53">
            <v>0.89</v>
          </cell>
        </row>
        <row r="55">
          <cell r="E55">
            <v>3.2</v>
          </cell>
        </row>
        <row r="64">
          <cell r="E64">
            <v>0.44</v>
          </cell>
        </row>
        <row r="67">
          <cell r="E67">
            <v>6.5</v>
          </cell>
        </row>
        <row r="72">
          <cell r="E72">
            <v>0.62</v>
          </cell>
        </row>
        <row r="75">
          <cell r="E75">
            <v>4.3499999999999996</v>
          </cell>
        </row>
        <row r="76">
          <cell r="E76">
            <v>0.83</v>
          </cell>
        </row>
        <row r="77">
          <cell r="E77">
            <v>55</v>
          </cell>
        </row>
        <row r="80">
          <cell r="E80">
            <v>30</v>
          </cell>
        </row>
        <row r="86">
          <cell r="E86">
            <v>2.2999999999999998</v>
          </cell>
        </row>
        <row r="93">
          <cell r="E93">
            <v>50</v>
          </cell>
        </row>
        <row r="94">
          <cell r="E94">
            <v>36.299999999999997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OrçamentoCaldeiraozinho"/>
      <sheetName val="ReformaBanhCaldeirao"/>
      <sheetName val="InstalaçoesRefBanhCaldeirao"/>
      <sheetName val="OrçamentoBaixaVerde"/>
      <sheetName val="ReformaBanhBaixaVerde"/>
      <sheetName val="InstalaçoesRefBanhBaixaVerde"/>
      <sheetName val="OrçamentoLajeiro branco"/>
      <sheetName val="ReformaBanhLajeiroBranco"/>
      <sheetName val="InstalaçoesRefBanhLajeiroBranco"/>
      <sheetName val="OrçamentoCacimbaPedra"/>
      <sheetName val="ReformaBanhCacimbaPedra"/>
      <sheetName val="InstalaçoesRefBanhCacimbaPedra"/>
      <sheetName val="CBomba2,25"/>
      <sheetName val="Composições"/>
      <sheetName val="Cronograma"/>
      <sheetName val="MemCálculo"/>
      <sheetName val="Insumos"/>
      <sheetName val="Equipamentos(nãoimprimi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4">
          <cell r="E34">
            <v>0.04</v>
          </cell>
        </row>
        <row r="35">
          <cell r="E35">
            <v>0.35</v>
          </cell>
        </row>
        <row r="39">
          <cell r="E39">
            <v>1.5</v>
          </cell>
        </row>
      </sheetData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.fis.financeiro"/>
      <sheetName val="ResumoGeral"/>
      <sheetName val="SAA_Congo_Batalha_ Pi"/>
      <sheetName val="Conexões"/>
      <sheetName val="Ligação"/>
      <sheetName val="CBomba9,31"/>
      <sheetName val="Composições"/>
      <sheetName val="MemCálculo"/>
      <sheetName val="AD._Congo"/>
      <sheetName val="Estudo dos Nós"/>
      <sheetName val="SECC.Veredas"/>
      <sheetName val="CBomba5,29"/>
      <sheetName val="Insumos"/>
      <sheetName val="Insumos (2)"/>
      <sheetName val="Equipamentos(nãoimprimir)"/>
      <sheetName val="DESCONSIDERAR_Seccion"/>
      <sheetName val="DESCONSIDERAR_Aduto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29">
          <cell r="E229">
            <v>1.26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 Sistema 1"/>
      <sheetName val="CBomba9,31"/>
      <sheetName val="Conexões"/>
      <sheetName val="Ligação"/>
      <sheetName val="Composições"/>
      <sheetName val="MemCálculo"/>
      <sheetName val="Adutora"/>
      <sheetName val="Estudo dos Nós"/>
      <sheetName val="Seccion Sistema 1"/>
      <sheetName val="Cronog"/>
      <sheetName val="Insumos"/>
      <sheetName val="Insumos (2)"/>
      <sheetName val="Equipamentos(nãoimprimir)"/>
      <sheetName val="Plan3"/>
      <sheetName val="ResumoDiâmetros"/>
      <sheetName val="CBomba5,29(Não im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0">
          <cell r="E270">
            <v>180</v>
          </cell>
        </row>
        <row r="271">
          <cell r="E271">
            <v>4.1900000000000004</v>
          </cell>
        </row>
        <row r="272">
          <cell r="E272">
            <v>1.65</v>
          </cell>
        </row>
        <row r="274">
          <cell r="E274">
            <v>48.16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Urbanização"/>
      <sheetName val="Banheiros"/>
      <sheetName val="Portal"/>
      <sheetName val="Irrigação"/>
      <sheetName val="Instalações"/>
      <sheetName val="Composições"/>
      <sheetName val="QCI"/>
      <sheetName val="Desembolso"/>
      <sheetName val="Físico-Financeiro"/>
      <sheetName val="Res.Mem"/>
      <sheetName val="Mem_Urbanização"/>
      <sheetName val="Mem_Banheiros"/>
      <sheetName val="Mem_Portal"/>
      <sheetName val="Fossa-sumidouro"/>
      <sheetName val="Equipamentos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66">
          <cell r="E166">
            <v>19</v>
          </cell>
        </row>
        <row r="181">
          <cell r="E181">
            <v>2</v>
          </cell>
        </row>
        <row r="183">
          <cell r="E183">
            <v>1.23</v>
          </cell>
        </row>
        <row r="184">
          <cell r="E184">
            <v>5.55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PL.SERVIÇOS"/>
      <sheetName val="PL. MATERIAIS"/>
      <sheetName val="Secc_Pov. P.A_Mang. R.B._B.V."/>
      <sheetName val="Insumos"/>
      <sheetName val="Composições"/>
      <sheetName val="Cronograma"/>
      <sheetName val="MemCálculo"/>
      <sheetName val="Equipamentos(nãoimprimir)"/>
      <sheetName val="Casa Bomba 5,29"/>
      <sheetName val="Ligação"/>
      <sheetName val="Projeto"/>
      <sheetName val="CálculoAdutora_Povoado Manguinh"/>
      <sheetName val="CálculoAdutora_Tapera"/>
      <sheetName val="CálculoAdutora_Poço Angico"/>
      <sheetName val="CálculoAdutora_Riacho dos Bois"/>
      <sheetName val="CálculoAduto_Barro Vermel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F9">
            <v>0.8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SheetLayoutView="85" workbookViewId="0"/>
  </sheetViews>
  <sheetFormatPr defaultRowHeight="12.75" x14ac:dyDescent="0.2"/>
  <cols>
    <col min="1" max="1" width="11.140625" style="8" customWidth="1"/>
    <col min="2" max="2" width="93.85546875" style="9" customWidth="1"/>
    <col min="3" max="3" width="26.5703125" style="9" customWidth="1"/>
    <col min="4" max="4" width="30.5703125" style="1" customWidth="1"/>
    <col min="5" max="5" width="9.140625" style="1"/>
    <col min="6" max="6" width="10.28515625" style="1" bestFit="1" customWidth="1"/>
    <col min="7" max="9" width="9.140625" style="1"/>
    <col min="10" max="10" width="10.28515625" style="1" bestFit="1" customWidth="1"/>
    <col min="11" max="16384" width="9.140625" style="1"/>
  </cols>
  <sheetData>
    <row r="1" spans="1:9" ht="71.25" customHeight="1" x14ac:dyDescent="0.2">
      <c r="A1" s="10"/>
      <c r="B1" s="10"/>
      <c r="C1" s="10"/>
      <c r="D1" s="10"/>
      <c r="E1" s="10"/>
      <c r="F1" s="10"/>
      <c r="G1" s="10"/>
      <c r="H1" s="10"/>
      <c r="I1" s="10"/>
    </row>
    <row r="2" spans="1:9" ht="18" customHeight="1" x14ac:dyDescent="0.2">
      <c r="A2" s="20" t="s">
        <v>42</v>
      </c>
      <c r="B2" s="20"/>
      <c r="C2" s="20" t="s">
        <v>50</v>
      </c>
      <c r="D2" s="20"/>
    </row>
    <row r="3" spans="1:9" ht="18" customHeight="1" x14ac:dyDescent="0.2">
      <c r="A3" s="20" t="s">
        <v>46</v>
      </c>
      <c r="B3" s="20"/>
      <c r="C3" s="3" t="s">
        <v>49</v>
      </c>
      <c r="D3" s="3" t="s">
        <v>47</v>
      </c>
    </row>
    <row r="4" spans="1:9" ht="18" customHeight="1" x14ac:dyDescent="0.2">
      <c r="A4" s="4" t="s">
        <v>40</v>
      </c>
      <c r="B4" s="2" t="s">
        <v>0</v>
      </c>
      <c r="C4" s="2" t="s">
        <v>43</v>
      </c>
      <c r="D4" s="11" t="s">
        <v>44</v>
      </c>
    </row>
    <row r="5" spans="1:9" ht="18" customHeight="1" x14ac:dyDescent="0.2">
      <c r="A5" s="7" t="s">
        <v>18</v>
      </c>
      <c r="B5" s="18" t="s">
        <v>41</v>
      </c>
      <c r="C5" s="12">
        <v>1040702.5499999999</v>
      </c>
      <c r="D5" s="6">
        <v>0</v>
      </c>
    </row>
    <row r="6" spans="1:9" ht="18" customHeight="1" x14ac:dyDescent="0.2">
      <c r="A6" s="13" t="s">
        <v>19</v>
      </c>
      <c r="B6" s="18" t="s">
        <v>1</v>
      </c>
      <c r="C6" s="5">
        <v>13800.2</v>
      </c>
      <c r="D6" s="6">
        <v>21272.27</v>
      </c>
    </row>
    <row r="7" spans="1:9" ht="18" customHeight="1" x14ac:dyDescent="0.2">
      <c r="A7" s="13" t="s">
        <v>20</v>
      </c>
      <c r="B7" s="19" t="s">
        <v>6</v>
      </c>
      <c r="C7" s="5">
        <v>269847.84000000003</v>
      </c>
      <c r="D7" s="5">
        <v>29629.670000000006</v>
      </c>
    </row>
    <row r="8" spans="1:9" ht="18" customHeight="1" x14ac:dyDescent="0.2">
      <c r="A8" s="13" t="s">
        <v>21</v>
      </c>
      <c r="B8" s="19" t="s">
        <v>5</v>
      </c>
      <c r="C8" s="5">
        <v>13292.31</v>
      </c>
      <c r="D8" s="5">
        <v>2982.23</v>
      </c>
    </row>
    <row r="9" spans="1:9" ht="18" customHeight="1" x14ac:dyDescent="0.2">
      <c r="A9" s="13" t="s">
        <v>22</v>
      </c>
      <c r="B9" s="19" t="s">
        <v>39</v>
      </c>
      <c r="C9" s="5">
        <v>965727.87000000011</v>
      </c>
      <c r="D9" s="5">
        <v>266443.90999999997</v>
      </c>
    </row>
    <row r="10" spans="1:9" ht="18" customHeight="1" x14ac:dyDescent="0.2">
      <c r="A10" s="13" t="s">
        <v>23</v>
      </c>
      <c r="B10" s="19" t="s">
        <v>2</v>
      </c>
      <c r="C10" s="5">
        <v>18883.8</v>
      </c>
      <c r="D10" s="5">
        <v>4058.34</v>
      </c>
    </row>
    <row r="11" spans="1:9" ht="18" customHeight="1" x14ac:dyDescent="0.2">
      <c r="A11" s="7" t="s">
        <v>24</v>
      </c>
      <c r="B11" s="19" t="s">
        <v>3</v>
      </c>
      <c r="C11" s="5">
        <v>155609.84</v>
      </c>
      <c r="D11" s="5">
        <v>365894.40000000002</v>
      </c>
    </row>
    <row r="12" spans="1:9" ht="18" customHeight="1" x14ac:dyDescent="0.2">
      <c r="A12" s="13" t="s">
        <v>25</v>
      </c>
      <c r="B12" s="19" t="s">
        <v>7</v>
      </c>
      <c r="C12" s="5">
        <v>1655.3600000000001</v>
      </c>
      <c r="D12" s="5">
        <v>0</v>
      </c>
    </row>
    <row r="13" spans="1:9" ht="18" customHeight="1" x14ac:dyDescent="0.2">
      <c r="A13" s="7" t="s">
        <v>26</v>
      </c>
      <c r="B13" s="19" t="s">
        <v>4</v>
      </c>
      <c r="C13" s="5">
        <v>21806.860000000004</v>
      </c>
      <c r="D13" s="5">
        <v>50734.109999999993</v>
      </c>
    </row>
    <row r="14" spans="1:9" ht="18" customHeight="1" x14ac:dyDescent="0.2">
      <c r="A14" s="7" t="s">
        <v>27</v>
      </c>
      <c r="B14" s="19" t="s">
        <v>8</v>
      </c>
      <c r="C14" s="5">
        <v>11728.82</v>
      </c>
      <c r="D14" s="5">
        <v>6022.8399999999992</v>
      </c>
    </row>
    <row r="15" spans="1:9" ht="18" customHeight="1" x14ac:dyDescent="0.2">
      <c r="A15" s="7" t="s">
        <v>28</v>
      </c>
      <c r="B15" s="19" t="s">
        <v>12</v>
      </c>
      <c r="C15" s="5">
        <v>29029.090000000004</v>
      </c>
      <c r="D15" s="5">
        <v>7142.6900000000005</v>
      </c>
    </row>
    <row r="16" spans="1:9" ht="18" customHeight="1" x14ac:dyDescent="0.2">
      <c r="A16" s="7" t="s">
        <v>29</v>
      </c>
      <c r="B16" s="19" t="s">
        <v>17</v>
      </c>
      <c r="C16" s="5">
        <v>27947.07</v>
      </c>
      <c r="D16" s="5">
        <v>1257.96</v>
      </c>
    </row>
    <row r="17" spans="1:4" ht="18" customHeight="1" x14ac:dyDescent="0.2">
      <c r="A17" s="13" t="s">
        <v>30</v>
      </c>
      <c r="B17" s="19" t="s">
        <v>9</v>
      </c>
      <c r="C17" s="5">
        <v>17725.11</v>
      </c>
      <c r="D17" s="5">
        <v>173687.81</v>
      </c>
    </row>
    <row r="18" spans="1:4" ht="18" customHeight="1" x14ac:dyDescent="0.2">
      <c r="A18" s="13" t="s">
        <v>31</v>
      </c>
      <c r="B18" s="19" t="s">
        <v>10</v>
      </c>
      <c r="C18" s="5">
        <v>19195.150000000001</v>
      </c>
      <c r="D18" s="5">
        <v>68226.2</v>
      </c>
    </row>
    <row r="19" spans="1:4" ht="18" customHeight="1" x14ac:dyDescent="0.2">
      <c r="A19" s="13" t="s">
        <v>32</v>
      </c>
      <c r="B19" s="19" t="s">
        <v>13</v>
      </c>
      <c r="C19" s="5">
        <v>15403.510000000002</v>
      </c>
      <c r="D19" s="5">
        <v>69177.50999999998</v>
      </c>
    </row>
    <row r="20" spans="1:4" ht="18" customHeight="1" x14ac:dyDescent="0.2">
      <c r="A20" s="13" t="s">
        <v>33</v>
      </c>
      <c r="B20" s="19" t="s">
        <v>11</v>
      </c>
      <c r="C20" s="5">
        <v>25654.430000000004</v>
      </c>
      <c r="D20" s="5">
        <v>108801.40999999997</v>
      </c>
    </row>
    <row r="21" spans="1:4" ht="18" customHeight="1" x14ac:dyDescent="0.2">
      <c r="A21" s="7" t="s">
        <v>34</v>
      </c>
      <c r="B21" s="19" t="s">
        <v>14</v>
      </c>
      <c r="C21" s="5">
        <v>376475.3</v>
      </c>
      <c r="D21" s="5">
        <v>35585.040000000001</v>
      </c>
    </row>
    <row r="22" spans="1:4" ht="18" customHeight="1" x14ac:dyDescent="0.2">
      <c r="A22" s="7" t="s">
        <v>35</v>
      </c>
      <c r="B22" s="19" t="s">
        <v>15</v>
      </c>
      <c r="C22" s="5">
        <v>432938.24000000011</v>
      </c>
      <c r="D22" s="5">
        <v>65724.009999999995</v>
      </c>
    </row>
    <row r="23" spans="1:4" ht="18" customHeight="1" x14ac:dyDescent="0.2">
      <c r="A23" s="7" t="s">
        <v>36</v>
      </c>
      <c r="B23" s="19" t="s">
        <v>38</v>
      </c>
      <c r="C23" s="5">
        <v>332551.59999999992</v>
      </c>
      <c r="D23" s="5">
        <v>22463.829999999998</v>
      </c>
    </row>
    <row r="24" spans="1:4" ht="18" customHeight="1" x14ac:dyDescent="0.2">
      <c r="A24" s="7" t="s">
        <v>37</v>
      </c>
      <c r="B24" s="19" t="s">
        <v>16</v>
      </c>
      <c r="C24" s="5">
        <v>89574.709999999992</v>
      </c>
      <c r="D24" s="5">
        <v>6309.3300000000008</v>
      </c>
    </row>
    <row r="25" spans="1:4" ht="18" customHeight="1" x14ac:dyDescent="0.2">
      <c r="A25" s="21" t="s">
        <v>45</v>
      </c>
      <c r="B25" s="21"/>
      <c r="C25" s="17">
        <f>SUM(C5:C24)</f>
        <v>3879549.6599999992</v>
      </c>
      <c r="D25" s="17">
        <f>SUM(D5:D24)</f>
        <v>1305413.56</v>
      </c>
    </row>
    <row r="26" spans="1:4" ht="18" customHeight="1" x14ac:dyDescent="0.2">
      <c r="A26" s="21" t="s">
        <v>48</v>
      </c>
      <c r="B26" s="22"/>
      <c r="C26" s="23">
        <f>C25+D25</f>
        <v>5184963.2199999988</v>
      </c>
      <c r="D26" s="23"/>
    </row>
    <row r="28" spans="1:4" x14ac:dyDescent="0.2">
      <c r="D28" s="14"/>
    </row>
    <row r="29" spans="1:4" x14ac:dyDescent="0.2">
      <c r="D29" s="15"/>
    </row>
    <row r="30" spans="1:4" x14ac:dyDescent="0.2">
      <c r="D30" s="15"/>
    </row>
    <row r="32" spans="1:4" x14ac:dyDescent="0.2">
      <c r="C32" s="16"/>
    </row>
    <row r="33" spans="3:3" x14ac:dyDescent="0.2">
      <c r="C33" s="9" t="s">
        <v>51</v>
      </c>
    </row>
  </sheetData>
  <mergeCells count="6">
    <mergeCell ref="A2:B2"/>
    <mergeCell ref="A3:B3"/>
    <mergeCell ref="C2:D2"/>
    <mergeCell ref="A25:B25"/>
    <mergeCell ref="A26:B26"/>
    <mergeCell ref="C26:D26"/>
  </mergeCells>
  <printOptions horizontalCentered="1" verticalCentered="1"/>
  <pageMargins left="0.59055118110236227" right="0.59055118110236227" top="1.1811023622047245" bottom="0.59055118110236227" header="0.31496062992125984" footer="0.31496062992125984"/>
  <pageSetup paperSize="9" scale="84" fitToHeight="0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Resumo_Paratinga</vt:lpstr>
      <vt:lpstr>Resumo_Paratinga!Area_de_impressao</vt:lpstr>
    </vt:vector>
  </TitlesOfParts>
  <Manager>Odivaldo Mendes Viana</Manager>
  <Company>PLANACON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SAA-2002</dc:title>
  <dc:subject>Abastecimento D'água</dc:subject>
  <dc:creator>Orlando Geraldo de Carvalho Baptista</dc:creator>
  <cp:lastModifiedBy>Denilson Pereira de Souza</cp:lastModifiedBy>
  <cp:lastPrinted>2016-10-17T10:50:15Z</cp:lastPrinted>
  <dcterms:created xsi:type="dcterms:W3CDTF">2001-07-14T13:24:38Z</dcterms:created>
  <dcterms:modified xsi:type="dcterms:W3CDTF">2016-10-17T10:50:24Z</dcterms:modified>
</cp:coreProperties>
</file>